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evenues\"/>
    </mc:Choice>
  </mc:AlternateContent>
  <xr:revisionPtr revIDLastSave="0" documentId="13_ncr:1_{D19F62AC-2CAC-49B1-AFAD-6A0335F0BA4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nk In" sheetId="1" r:id="rId1"/>
    <sheet name="No. 26" sheetId="2" r:id="rId2"/>
  </sheets>
  <externalReferences>
    <externalReference r:id="rId3"/>
    <externalReference r:id="rId4"/>
  </externalReferences>
  <definedNames>
    <definedName name="_xlnm.Print_Area" localSheetId="1">'No. 26'!$A$1:$I$23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2" i="1"/>
  <c r="A3" i="2" l="1"/>
  <c r="A2" i="2"/>
  <c r="I22" i="1"/>
  <c r="I22" i="2" s="1"/>
  <c r="G22" i="1"/>
  <c r="G22" i="2" s="1"/>
  <c r="E22" i="1"/>
  <c r="E22" i="2" s="1"/>
  <c r="C22" i="1"/>
  <c r="C22" i="2" s="1"/>
  <c r="I21" i="1"/>
  <c r="I21" i="2" s="1"/>
  <c r="G21" i="1"/>
  <c r="E21" i="1"/>
  <c r="E21" i="2" s="1"/>
  <c r="C21" i="1"/>
  <c r="C21" i="2" s="1"/>
  <c r="I20" i="1"/>
  <c r="I20" i="2" s="1"/>
  <c r="G20" i="1"/>
  <c r="G20" i="2" s="1"/>
  <c r="E20" i="1"/>
  <c r="E20" i="2" s="1"/>
  <c r="C20" i="1"/>
  <c r="C20" i="2" s="1"/>
  <c r="I19" i="1"/>
  <c r="G19" i="1"/>
  <c r="G19" i="2" s="1"/>
  <c r="E19" i="1"/>
  <c r="E19" i="2" s="1"/>
  <c r="C19" i="1"/>
  <c r="C19" i="2" s="1"/>
  <c r="I18" i="1"/>
  <c r="I18" i="2" s="1"/>
  <c r="G18" i="1"/>
  <c r="G18" i="2" s="1"/>
  <c r="E18" i="1"/>
  <c r="E18" i="2" s="1"/>
  <c r="C18" i="1"/>
  <c r="C18" i="2" s="1"/>
  <c r="I17" i="1"/>
  <c r="G17" i="1"/>
  <c r="G17" i="2" s="1"/>
  <c r="E17" i="1"/>
  <c r="E17" i="2" s="1"/>
  <c r="C17" i="1"/>
  <c r="C17" i="2" s="1"/>
  <c r="I19" i="2"/>
  <c r="A4" i="2"/>
  <c r="A1" i="2"/>
  <c r="G23" i="1" l="1"/>
  <c r="E23" i="2"/>
  <c r="G21" i="2"/>
  <c r="G23" i="2" s="1"/>
  <c r="E23" i="1"/>
  <c r="C23" i="1"/>
  <c r="I23" i="1"/>
  <c r="I17" i="2"/>
  <c r="I23" i="2" s="1"/>
  <c r="C23" i="2"/>
</calcChain>
</file>

<file path=xl/sharedStrings.xml><?xml version="1.0" encoding="utf-8"?>
<sst xmlns="http://schemas.openxmlformats.org/spreadsheetml/2006/main" count="21" uniqueCount="14">
  <si>
    <t>Description of Filing Requirement:</t>
  </si>
  <si>
    <t>Response:</t>
  </si>
  <si>
    <t>Residential</t>
  </si>
  <si>
    <t>Industrial</t>
  </si>
  <si>
    <t>Sale for Resale</t>
  </si>
  <si>
    <t>Total</t>
  </si>
  <si>
    <t>Exhibit 26</t>
  </si>
  <si>
    <t>Miscellaneous &amp; Fire</t>
  </si>
  <si>
    <t>Average Customer Count</t>
  </si>
  <si>
    <t>Public Authority</t>
  </si>
  <si>
    <t>Kentucky American Water Company</t>
  </si>
  <si>
    <t>Municipal &amp; OPA</t>
  </si>
  <si>
    <t>Financial Forecast (2026-2028) Customer Forecast</t>
  </si>
  <si>
    <t>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</si>
</sst>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1" fontId="0" fillId="0" borderId="0" xfId="0" applyNumberFormat="1"/>
    <xf numFmtId="41" fontId="1" fillId="0" borderId="0" xfId="0" applyNumberFormat="1" applyFont="1"/>
    <xf numFmtId="37" fontId="0" fillId="0" borderId="0" xfId="0" applyNumberFormat="1"/>
    <xf numFmtId="164" fontId="1" fillId="0" borderId="0" xfId="1" applyNumberFormat="1" applyFont="1"/>
    <xf numFmtId="164" fontId="0" fillId="0" borderId="0" xfId="0" applyNumberFormat="1"/>
    <xf numFmtId="41" fontId="1" fillId="0" borderId="2" xfId="0" applyNumberFormat="1" applyFont="1" applyBorder="1"/>
    <xf numFmtId="164" fontId="1" fillId="0" borderId="2" xfId="1" applyNumberFormat="1" applyFont="1" applyBorder="1"/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Revenues\KAWC%202025%20Rate%20Case%20-%20Exhibits%20(25,%2026,%2037)%20Revenue%20WP%20Support.xlsx" TargetMode="External"/><Relationship Id="rId1" Type="http://schemas.openxmlformats.org/officeDocument/2006/relationships/externalLinkPath" Target="KAWC%202025%20Rate%20Case%20-%20Exhibits%20(25,%2026,%2037)%20Revenue%20WP%20Sup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vvi_j_fzl0SVx9bg-A3jyVwcyv3kRahMsDLdeRy36e9S--YvpcCSSqhCx48gR2XL" itemId="01MLRRGIUDXRA4RE4PO5CJUDO5CFQW7RBU">
      <xxl21:absoluteUrl r:id="rId2"/>
    </xxl21:alternateUrls>
    <sheetNames>
      <sheetName val="LinkIn"/>
      <sheetName val="LinkOut"/>
      <sheetName val="KYAW Revenue"/>
      <sheetName val="KYAW Rates"/>
      <sheetName val="Revenue GL"/>
      <sheetName val="KYAW"/>
      <sheetName val="START"/>
      <sheetName val="1201 Corp"/>
      <sheetName val="1202-Central"/>
      <sheetName val="1204 Middletown"/>
      <sheetName val="1203-South"/>
      <sheetName val="1230-North"/>
      <sheetName val="END"/>
      <sheetName val="2025 Bill Analysis"/>
      <sheetName val="2024 Bill Analysis"/>
      <sheetName val="Meter Count"/>
      <sheetName val="Fire Operand"/>
      <sheetName val="Ind-OWU Usage"/>
    </sheetNames>
    <sheetDataSet>
      <sheetData sheetId="0" refreshError="1"/>
      <sheetData sheetId="1">
        <row r="7">
          <cell r="D7">
            <v>6053426.0099999998</v>
          </cell>
        </row>
        <row r="21">
          <cell r="D21">
            <v>127963.94444444445</v>
          </cell>
          <cell r="F21">
            <v>128953.61111111112</v>
          </cell>
          <cell r="H21">
            <v>129943.27777777781</v>
          </cell>
          <cell r="J21">
            <v>130932.94444444451</v>
          </cell>
        </row>
        <row r="22">
          <cell r="D22">
            <v>9676.0555555555547</v>
          </cell>
          <cell r="F22">
            <v>9762.0555555555547</v>
          </cell>
          <cell r="H22">
            <v>9848.0555555555547</v>
          </cell>
          <cell r="J22">
            <v>9934.0555555555547</v>
          </cell>
        </row>
        <row r="23">
          <cell r="D23">
            <v>28</v>
          </cell>
          <cell r="F23">
            <v>28</v>
          </cell>
          <cell r="H23">
            <v>28</v>
          </cell>
          <cell r="J23">
            <v>28</v>
          </cell>
        </row>
        <row r="24">
          <cell r="D24">
            <v>816</v>
          </cell>
          <cell r="F24">
            <v>816</v>
          </cell>
          <cell r="H24">
            <v>816</v>
          </cell>
          <cell r="J24">
            <v>816</v>
          </cell>
        </row>
        <row r="25">
          <cell r="D25">
            <v>16</v>
          </cell>
          <cell r="F25">
            <v>16</v>
          </cell>
          <cell r="H25">
            <v>16</v>
          </cell>
          <cell r="J25">
            <v>16</v>
          </cell>
        </row>
        <row r="26">
          <cell r="D26">
            <v>2702.9722222222213</v>
          </cell>
          <cell r="F26">
            <v>2737.6388888888882</v>
          </cell>
          <cell r="H26">
            <v>2772.3055555555552</v>
          </cell>
          <cell r="J26">
            <v>2806.9722222222213</v>
          </cell>
        </row>
      </sheetData>
      <sheetData sheetId="2">
        <row r="48">
          <cell r="AU48">
            <v>8.14E-2</v>
          </cell>
        </row>
      </sheetData>
      <sheetData sheetId="3">
        <row r="7">
          <cell r="C7">
            <v>17.55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Case No. 2025-00122</v>
          </cell>
        </row>
        <row r="17">
          <cell r="C17" t="str">
            <v>Forecast Year (12 Months Ending December 31, 2026)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zoomScale="90" zoomScaleNormal="90" workbookViewId="0">
      <selection activeCell="C17" sqref="C17"/>
    </sheetView>
  </sheetViews>
  <sheetFormatPr defaultRowHeight="15" x14ac:dyDescent="0.25"/>
  <cols>
    <col min="1" max="1" width="15.140625" bestFit="1" customWidth="1"/>
    <col min="3" max="3" width="11.5703125" bestFit="1" customWidth="1"/>
    <col min="4" max="4" width="2" customWidth="1"/>
    <col min="5" max="5" width="11.5703125" bestFit="1" customWidth="1"/>
    <col min="6" max="6" width="1.85546875" customWidth="1"/>
    <col min="7" max="7" width="11.5703125" bestFit="1" customWidth="1"/>
    <col min="8" max="8" width="1.85546875" customWidth="1"/>
    <col min="9" max="9" width="11.5703125" bestFit="1" customWidth="1"/>
  </cols>
  <sheetData>
    <row r="1" spans="1:9" x14ac:dyDescent="0.25">
      <c r="A1" t="s">
        <v>10</v>
      </c>
    </row>
    <row r="2" spans="1:9" x14ac:dyDescent="0.25">
      <c r="A2" t="str">
        <f>+'[2]Rate Case Constants'!$C$11</f>
        <v>Case No. 2025-00122</v>
      </c>
    </row>
    <row r="3" spans="1:9" x14ac:dyDescent="0.25">
      <c r="A3" t="str">
        <f>+'[2]Rate Case Constants'!$C$17</f>
        <v>Forecast Year (12 Months Ending December 31, 2026)</v>
      </c>
    </row>
    <row r="4" spans="1:9" x14ac:dyDescent="0.25">
      <c r="A4" t="s">
        <v>6</v>
      </c>
    </row>
    <row r="15" spans="1:9" x14ac:dyDescent="0.25">
      <c r="A15" s="2" t="s">
        <v>8</v>
      </c>
      <c r="C15" s="2">
        <v>2026</v>
      </c>
      <c r="E15" s="2">
        <v>2027</v>
      </c>
      <c r="G15" s="2">
        <v>2028</v>
      </c>
      <c r="I15" s="2">
        <v>2029</v>
      </c>
    </row>
    <row r="17" spans="1:9" x14ac:dyDescent="0.25">
      <c r="A17" t="s">
        <v>2</v>
      </c>
      <c r="C17" s="7">
        <f>+[1]LinkOut!$D$21</f>
        <v>127963.94444444445</v>
      </c>
      <c r="E17" s="7">
        <f>+[1]LinkOut!$F$21</f>
        <v>128953.61111111112</v>
      </c>
      <c r="G17" s="7">
        <f>+[1]LinkOut!$H$21</f>
        <v>129943.27777777781</v>
      </c>
      <c r="I17" s="7">
        <f>+[1]LinkOut!$J$21</f>
        <v>130932.94444444451</v>
      </c>
    </row>
    <row r="18" spans="1:9" x14ac:dyDescent="0.25">
      <c r="A18" t="s">
        <v>13</v>
      </c>
      <c r="C18" s="7">
        <f>+[1]LinkOut!$D$22</f>
        <v>9676.0555555555547</v>
      </c>
      <c r="E18" s="7">
        <f>+[1]LinkOut!$F$22</f>
        <v>9762.0555555555547</v>
      </c>
      <c r="G18" s="7">
        <f>+[1]LinkOut!$H$22</f>
        <v>9848.0555555555547</v>
      </c>
      <c r="I18" s="7">
        <f>+[1]LinkOut!$J$22</f>
        <v>9934.0555555555547</v>
      </c>
    </row>
    <row r="19" spans="1:9" x14ac:dyDescent="0.25">
      <c r="A19" t="s">
        <v>3</v>
      </c>
      <c r="C19" s="7">
        <f>+[1]LinkOut!$D$23</f>
        <v>28</v>
      </c>
      <c r="E19" s="7">
        <f>+[1]LinkOut!$F$23</f>
        <v>28</v>
      </c>
      <c r="G19" s="7">
        <f>+[1]LinkOut!$H$23</f>
        <v>28</v>
      </c>
      <c r="I19" s="7">
        <f>+[1]LinkOut!$J$23</f>
        <v>28</v>
      </c>
    </row>
    <row r="20" spans="1:9" x14ac:dyDescent="0.25">
      <c r="A20" t="s">
        <v>9</v>
      </c>
      <c r="C20" s="7">
        <f>+[1]LinkOut!$D$24</f>
        <v>816</v>
      </c>
      <c r="E20" s="7">
        <f>+[1]LinkOut!$F$24</f>
        <v>816</v>
      </c>
      <c r="G20" s="7">
        <f>+[1]LinkOut!$H$24</f>
        <v>816</v>
      </c>
      <c r="I20" s="7">
        <f>+[1]LinkOut!$J$24</f>
        <v>816</v>
      </c>
    </row>
    <row r="21" spans="1:9" x14ac:dyDescent="0.25">
      <c r="A21" t="s">
        <v>4</v>
      </c>
      <c r="C21" s="7">
        <f>+[1]LinkOut!$D$25</f>
        <v>16</v>
      </c>
      <c r="E21" s="7">
        <f>+[1]LinkOut!$F$25</f>
        <v>16</v>
      </c>
      <c r="G21" s="7">
        <f>+[1]LinkOut!$H$25</f>
        <v>16</v>
      </c>
      <c r="I21" s="7">
        <f>+[1]LinkOut!$J$25</f>
        <v>16</v>
      </c>
    </row>
    <row r="22" spans="1:9" x14ac:dyDescent="0.25">
      <c r="A22" t="s">
        <v>7</v>
      </c>
      <c r="C22" s="7">
        <f>+[1]LinkOut!$D$26</f>
        <v>2702.9722222222213</v>
      </c>
      <c r="E22" s="7">
        <f>+[1]LinkOut!$F$26</f>
        <v>2737.6388888888882</v>
      </c>
      <c r="G22" s="7">
        <f>+[1]LinkOut!$H$26</f>
        <v>2772.3055555555552</v>
      </c>
      <c r="I22" s="7">
        <f>+[1]LinkOut!$J$26</f>
        <v>2806.9722222222213</v>
      </c>
    </row>
    <row r="23" spans="1:9" ht="15.75" thickBot="1" x14ac:dyDescent="0.3">
      <c r="A23" s="1" t="s">
        <v>5</v>
      </c>
      <c r="C23" s="11">
        <f>SUM(C17:C22)</f>
        <v>141202.97222222222</v>
      </c>
      <c r="D23" s="8"/>
      <c r="E23" s="11">
        <f>SUM(E17:E22)</f>
        <v>142313.30555555556</v>
      </c>
      <c r="F23" s="8"/>
      <c r="G23" s="11">
        <f>SUM(G17:G22)</f>
        <v>143423.63888888893</v>
      </c>
      <c r="H23" s="8"/>
      <c r="I23" s="11">
        <f>SUM(I17:I22)</f>
        <v>144533.97222222228</v>
      </c>
    </row>
    <row r="24" spans="1:9" x14ac:dyDescent="0.25">
      <c r="E24" s="9"/>
      <c r="G24" s="9"/>
      <c r="I24" s="9"/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"/>
  <sheetViews>
    <sheetView tabSelected="1" view="pageBreakPreview" zoomScaleNormal="100" zoomScaleSheetLayoutView="100" workbookViewId="0">
      <selection activeCell="A19" sqref="A19"/>
    </sheetView>
  </sheetViews>
  <sheetFormatPr defaultRowHeight="15" x14ac:dyDescent="0.25"/>
  <cols>
    <col min="1" max="1" width="24.7109375" customWidth="1"/>
    <col min="2" max="2" width="2.7109375" customWidth="1"/>
    <col min="3" max="3" width="14.42578125" customWidth="1"/>
    <col min="4" max="4" width="2.7109375" customWidth="1"/>
    <col min="5" max="5" width="13.85546875" customWidth="1"/>
    <col min="6" max="6" width="2.7109375" customWidth="1"/>
    <col min="7" max="7" width="14.140625" customWidth="1"/>
    <col min="8" max="8" width="2.7109375" customWidth="1"/>
    <col min="9" max="9" width="14.140625" customWidth="1"/>
  </cols>
  <sheetData>
    <row r="1" spans="1:9" x14ac:dyDescent="0.25">
      <c r="A1" s="12" t="str">
        <f>'Link In'!A1</f>
        <v>Kentucky American Water Company</v>
      </c>
      <c r="B1" s="12"/>
      <c r="C1" s="12"/>
      <c r="D1" s="12"/>
      <c r="E1" s="12"/>
      <c r="F1" s="12"/>
      <c r="G1" s="12"/>
    </row>
    <row r="2" spans="1:9" x14ac:dyDescent="0.25">
      <c r="A2" s="12" t="str">
        <f>'Link In'!A2</f>
        <v>Case No. 2025-00122</v>
      </c>
      <c r="B2" s="12"/>
      <c r="C2" s="12"/>
      <c r="D2" s="12"/>
      <c r="E2" s="12"/>
      <c r="F2" s="12"/>
      <c r="G2" s="12"/>
    </row>
    <row r="3" spans="1:9" x14ac:dyDescent="0.25">
      <c r="A3" s="12" t="str">
        <f>'Link In'!A3</f>
        <v>Forecast Year (12 Months Ending December 31, 2026)</v>
      </c>
      <c r="B3" s="12"/>
      <c r="C3" s="12"/>
      <c r="D3" s="12"/>
      <c r="E3" s="12"/>
      <c r="F3" s="12"/>
      <c r="G3" s="12"/>
    </row>
    <row r="4" spans="1:9" x14ac:dyDescent="0.25">
      <c r="A4" s="12" t="str">
        <f>'Link In'!A4</f>
        <v>Exhibit 26</v>
      </c>
      <c r="B4" s="12"/>
      <c r="C4" s="12"/>
      <c r="D4" s="12"/>
      <c r="E4" s="12"/>
      <c r="F4" s="12"/>
      <c r="G4" s="12"/>
    </row>
    <row r="5" spans="1:9" x14ac:dyDescent="0.25">
      <c r="A5" s="1"/>
    </row>
    <row r="6" spans="1:9" x14ac:dyDescent="0.25">
      <c r="A6" s="1"/>
    </row>
    <row r="8" spans="1:9" x14ac:dyDescent="0.25">
      <c r="A8" s="1" t="s">
        <v>0</v>
      </c>
    </row>
    <row r="9" spans="1:9" x14ac:dyDescent="0.25">
      <c r="A9" t="s">
        <v>12</v>
      </c>
    </row>
    <row r="13" spans="1:9" x14ac:dyDescent="0.25">
      <c r="A13" s="1" t="s">
        <v>1</v>
      </c>
    </row>
    <row r="15" spans="1:9" x14ac:dyDescent="0.25">
      <c r="A15" s="3" t="s">
        <v>8</v>
      </c>
      <c r="C15" s="4">
        <v>2026</v>
      </c>
      <c r="E15" s="4">
        <v>2027</v>
      </c>
      <c r="G15" s="4">
        <v>2028</v>
      </c>
      <c r="I15" s="4">
        <v>2029</v>
      </c>
    </row>
    <row r="17" spans="1:9" x14ac:dyDescent="0.25">
      <c r="A17" t="s">
        <v>2</v>
      </c>
      <c r="C17" s="5">
        <f>+'Link In'!C17</f>
        <v>127963.94444444445</v>
      </c>
      <c r="D17" s="5"/>
      <c r="E17" s="5">
        <f>+'Link In'!E17</f>
        <v>128953.61111111112</v>
      </c>
      <c r="F17" s="5"/>
      <c r="G17" s="5">
        <f>+'Link In'!G17</f>
        <v>129943.27777777781</v>
      </c>
      <c r="H17" s="5"/>
      <c r="I17" s="5">
        <f>+'Link In'!I17</f>
        <v>130932.94444444451</v>
      </c>
    </row>
    <row r="18" spans="1:9" x14ac:dyDescent="0.25">
      <c r="A18" t="s">
        <v>13</v>
      </c>
      <c r="C18" s="5">
        <f>+'Link In'!C18</f>
        <v>9676.0555555555547</v>
      </c>
      <c r="D18" s="5"/>
      <c r="E18" s="5">
        <f>+'Link In'!E18</f>
        <v>9762.0555555555547</v>
      </c>
      <c r="F18" s="5"/>
      <c r="G18" s="5">
        <f>+'Link In'!G18</f>
        <v>9848.0555555555547</v>
      </c>
      <c r="H18" s="5"/>
      <c r="I18" s="5">
        <f>+'Link In'!I18</f>
        <v>9934.0555555555547</v>
      </c>
    </row>
    <row r="19" spans="1:9" x14ac:dyDescent="0.25">
      <c r="A19" t="s">
        <v>3</v>
      </c>
      <c r="C19" s="5">
        <f>+'Link In'!C19</f>
        <v>28</v>
      </c>
      <c r="D19" s="5"/>
      <c r="E19" s="5">
        <f>+'Link In'!E19</f>
        <v>28</v>
      </c>
      <c r="F19" s="5"/>
      <c r="G19" s="5">
        <f>+'Link In'!G19</f>
        <v>28</v>
      </c>
      <c r="H19" s="5"/>
      <c r="I19" s="5">
        <f>+'Link In'!I19</f>
        <v>28</v>
      </c>
    </row>
    <row r="20" spans="1:9" x14ac:dyDescent="0.25">
      <c r="A20" t="s">
        <v>11</v>
      </c>
      <c r="C20" s="5">
        <f>+'Link In'!C20</f>
        <v>816</v>
      </c>
      <c r="D20" s="5"/>
      <c r="E20" s="5">
        <f>+'Link In'!E20</f>
        <v>816</v>
      </c>
      <c r="F20" s="5"/>
      <c r="G20" s="5">
        <f>+'Link In'!G20</f>
        <v>816</v>
      </c>
      <c r="H20" s="5"/>
      <c r="I20" s="5">
        <f>+'Link In'!I20</f>
        <v>816</v>
      </c>
    </row>
    <row r="21" spans="1:9" x14ac:dyDescent="0.25">
      <c r="A21" t="s">
        <v>4</v>
      </c>
      <c r="C21" s="5">
        <f>+'Link In'!C21</f>
        <v>16</v>
      </c>
      <c r="D21" s="5"/>
      <c r="E21" s="5">
        <f>+'Link In'!E21</f>
        <v>16</v>
      </c>
      <c r="F21" s="5"/>
      <c r="G21" s="5">
        <f>+'Link In'!G21</f>
        <v>16</v>
      </c>
      <c r="H21" s="5"/>
      <c r="I21" s="5">
        <f>+'Link In'!I21</f>
        <v>16</v>
      </c>
    </row>
    <row r="22" spans="1:9" x14ac:dyDescent="0.25">
      <c r="A22" t="s">
        <v>7</v>
      </c>
      <c r="C22" s="5">
        <f>+'Link In'!C22</f>
        <v>2702.9722222222213</v>
      </c>
      <c r="D22" s="5"/>
      <c r="E22" s="5">
        <f>+'Link In'!E22</f>
        <v>2737.6388888888882</v>
      </c>
      <c r="F22" s="5"/>
      <c r="G22" s="5">
        <f>+'Link In'!G22</f>
        <v>2772.3055555555552</v>
      </c>
      <c r="H22" s="5"/>
      <c r="I22" s="5">
        <f>+'Link In'!I22</f>
        <v>2806.9722222222213</v>
      </c>
    </row>
    <row r="23" spans="1:9" ht="15.75" thickBot="1" x14ac:dyDescent="0.3">
      <c r="A23" s="1" t="s">
        <v>5</v>
      </c>
      <c r="C23" s="10">
        <f>SUM(C17:C22)</f>
        <v>141202.97222222222</v>
      </c>
      <c r="D23" s="6"/>
      <c r="E23" s="10">
        <f>SUM(E17:E22)</f>
        <v>142313.30555555556</v>
      </c>
      <c r="F23" s="6"/>
      <c r="G23" s="10">
        <f>SUM(G17:G22)</f>
        <v>143423.63888888893</v>
      </c>
      <c r="H23" s="6"/>
      <c r="I23" s="10">
        <f>SUM(I17:I22)</f>
        <v>144533.97222222228</v>
      </c>
    </row>
  </sheetData>
  <mergeCells count="4">
    <mergeCell ref="A1:G1"/>
    <mergeCell ref="A2:G2"/>
    <mergeCell ref="A3:G3"/>
    <mergeCell ref="A4:G4"/>
  </mergeCells>
  <printOptions horizontalCentered="1"/>
  <pageMargins left="0.7" right="0.7" top="0.75" bottom="0.75" header="0.3" footer="0.3"/>
  <pageSetup scale="98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4QVSNHSJP2QR-935301945-43193</_dlc_DocId>
    <_dlc_DocIdUrl xmlns="00c1cf47-8665-4c73-8994-ff3a5e26da0f">
      <Url>https://amwater.sharepoint.com/sites/sers/KY/_layouts/15/DocIdRedir.aspx?ID=4QVSNHSJP2QR-935301945-43193</Url>
      <Description>4QVSNHSJP2QR-935301945-43193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D19E49-8DEE-4276-BD6A-CAE3205D1DD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F26D9EF-CE7A-4F59-8252-12B1186EC8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43922A-4E12-4E51-AF95-A74D3090E841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customXml/itemProps4.xml><?xml version="1.0" encoding="utf-8"?>
<ds:datastoreItem xmlns:ds="http://schemas.openxmlformats.org/officeDocument/2006/customXml" ds:itemID="{BFD49A8D-DAEE-4E92-9D6E-2048C8AB6C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Link In</vt:lpstr>
      <vt:lpstr>No. 26</vt:lpstr>
      <vt:lpstr>'No. 26'!Print_Area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J. Thakadiyil</dc:creator>
  <cp:lastModifiedBy>Robert J Prendergast</cp:lastModifiedBy>
  <cp:lastPrinted>2023-02-23T22:43:33Z</cp:lastPrinted>
  <dcterms:created xsi:type="dcterms:W3CDTF">2012-11-01T13:37:41Z</dcterms:created>
  <dcterms:modified xsi:type="dcterms:W3CDTF">2025-06-02T18:03:04Z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2023-02-23T22:37:57Z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9a3ed4dc-be28-41d1-a433-fcce83d49519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d5b7d042-38d9-4042-ab20-274e51db12f2</vt:lpwstr>
  </property>
</Properties>
</file>